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 Progress Files\Rahul Gupta\In progress\Sangal September 2022 LIE\Document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9" i="1" l="1"/>
  <c r="D10" i="1"/>
  <c r="D11" i="1" s="1"/>
  <c r="D26" i="1"/>
  <c r="D27" i="1" s="1"/>
  <c r="D25" i="1"/>
</calcChain>
</file>

<file path=xl/sharedStrings.xml><?xml version="1.0" encoding="utf-8"?>
<sst xmlns="http://schemas.openxmlformats.org/spreadsheetml/2006/main" count="30" uniqueCount="27">
  <si>
    <t>SANGAL INDUSTRIES PVT LTD.</t>
  </si>
  <si>
    <t>MACHINE HALL &amp; BLOW ROOM</t>
  </si>
  <si>
    <t>AREA- SQ.M.</t>
  </si>
  <si>
    <t>FINISH GODOWN</t>
  </si>
  <si>
    <t>LOADING POINT</t>
  </si>
  <si>
    <t>RAW MATERIAL GODOWN</t>
  </si>
  <si>
    <t>S.NO.</t>
  </si>
  <si>
    <t>NAME OF BUILDING-(R.C.C.)</t>
  </si>
  <si>
    <t>TOTAL SQ.M.</t>
  </si>
  <si>
    <t xml:space="preserve">COVERED AREA OF PLANT </t>
  </si>
  <si>
    <t>H PLANT BUILDING</t>
  </si>
  <si>
    <t>H PLANT BUILDING-SECCOND STOREY</t>
  </si>
  <si>
    <t>H PLANT BUILDING-THIRD STOREY</t>
  </si>
  <si>
    <t>STORE</t>
  </si>
  <si>
    <t>DG ROOM</t>
  </si>
  <si>
    <t>COLONY-TRIPLE STOREY</t>
  </si>
  <si>
    <t>L.T. ROOM(POWER SUB STATION)</t>
  </si>
  <si>
    <t>METER ROOM</t>
  </si>
  <si>
    <t>GUARD ROOM</t>
  </si>
  <si>
    <t>DT-21-12-2022</t>
  </si>
  <si>
    <t xml:space="preserve">NAME OF BUILDING-(M.S.SHED) </t>
  </si>
  <si>
    <t>DISPENSARY N KANTA ROOM</t>
  </si>
  <si>
    <t>WEIGHR BRIDGE</t>
  </si>
  <si>
    <t xml:space="preserve">CANTEEN </t>
  </si>
  <si>
    <t>1ST FLOOR AT DG ROOM SIDE</t>
  </si>
  <si>
    <t>TIME OFFICE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</si>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</sst>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0" fontId="0" fillId="0" borderId="4" xfId="0" applyFont="1" applyBorder="1"/>
    <xf numFmtId="2" fontId="0" fillId="0" borderId="4" xfId="0" applyNumberFormat="1" applyFont="1" applyBorder="1" applyAlignment="1">
      <alignment horizontal="right"/>
    </xf>
    <xf numFmtId="0" fontId="0" fillId="0" borderId="3" xfId="0" applyFont="1" applyBorder="1"/>
    <xf numFmtId="2" fontId="0" fillId="0" borderId="3" xfId="0" applyNumberFormat="1" applyFont="1" applyBorder="1" applyAlignment="1">
      <alignment horizontal="right"/>
    </xf>
    <xf numFmtId="1" fontId="0" fillId="0" borderId="3" xfId="0" applyNumberFormat="1" applyFont="1" applyBorder="1"/>
    <xf numFmtId="0" fontId="0" fillId="0" borderId="0" xfId="0" applyFont="1"/>
    <xf numFmtId="0" fontId="0" fillId="2" borderId="0" xfId="0" applyFont="1" applyFill="1"/>
    <xf numFmtId="2" fontId="2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tabSelected="1" topLeftCell="A8" workbookViewId="0">
      <selection activeCell="D26" sqref="D26"/>
    </sheetView>
  </sheetViews>
  <sheetFormatPr defaultRowHeight="15" x14ac:dyDescent="0.25"/>
  <cols>
    <col min="3" max="3" width="34.28515625" bestFit="1" customWidth="1"/>
    <col min="4" max="4" width="12.140625" bestFit="1" customWidth="1"/>
  </cols>
  <sheetData>
    <row r="2" spans="2:4" ht="15.75" x14ac:dyDescent="0.25">
      <c r="C2" s="2" t="s">
        <v>0</v>
      </c>
      <c r="D2" t="s">
        <v>19</v>
      </c>
    </row>
    <row r="3" spans="2:4" ht="15.75" x14ac:dyDescent="0.25">
      <c r="C3" s="2" t="s">
        <v>9</v>
      </c>
    </row>
    <row r="4" spans="2:4" x14ac:dyDescent="0.25">
      <c r="B4" s="1"/>
      <c r="C4" s="1"/>
      <c r="D4" s="1"/>
    </row>
    <row r="5" spans="2:4" x14ac:dyDescent="0.25">
      <c r="B5" s="4" t="s">
        <v>6</v>
      </c>
      <c r="C5" s="5" t="s">
        <v>20</v>
      </c>
      <c r="D5" s="5" t="s">
        <v>2</v>
      </c>
    </row>
    <row r="6" spans="2:4" x14ac:dyDescent="0.25">
      <c r="B6" s="8">
        <v>1</v>
      </c>
      <c r="C6" s="3" t="s">
        <v>1</v>
      </c>
      <c r="D6" s="9">
        <v>6604</v>
      </c>
    </row>
    <row r="7" spans="2:4" x14ac:dyDescent="0.25">
      <c r="B7" s="8">
        <v>2</v>
      </c>
      <c r="C7" s="3" t="s">
        <v>3</v>
      </c>
      <c r="D7" s="9">
        <v>972.63</v>
      </c>
    </row>
    <row r="8" spans="2:4" x14ac:dyDescent="0.25">
      <c r="B8" s="8">
        <v>3</v>
      </c>
      <c r="C8" s="3" t="s">
        <v>4</v>
      </c>
      <c r="D8" s="9">
        <v>43.9</v>
      </c>
    </row>
    <row r="9" spans="2:4" x14ac:dyDescent="0.25">
      <c r="B9" s="8">
        <v>4</v>
      </c>
      <c r="C9" s="10" t="s">
        <v>5</v>
      </c>
      <c r="D9" s="11">
        <v>1904.54</v>
      </c>
    </row>
    <row r="10" spans="2:4" ht="15.75" thickBot="1" x14ac:dyDescent="0.3">
      <c r="B10" s="8">
        <v>5</v>
      </c>
      <c r="C10" s="12" t="s">
        <v>25</v>
      </c>
      <c r="D10" s="13">
        <f>9.6*5.5</f>
        <v>52.8</v>
      </c>
    </row>
    <row r="11" spans="2:4" x14ac:dyDescent="0.25">
      <c r="B11" s="6"/>
      <c r="C11" s="7" t="s">
        <v>8</v>
      </c>
      <c r="D11" s="17">
        <f>SUM(D6:D10)</f>
        <v>9577.869999999999</v>
      </c>
    </row>
    <row r="12" spans="2:4" x14ac:dyDescent="0.25">
      <c r="B12" s="3"/>
      <c r="C12" s="3"/>
      <c r="D12" s="3"/>
    </row>
    <row r="13" spans="2:4" x14ac:dyDescent="0.25">
      <c r="B13" s="4" t="s">
        <v>6</v>
      </c>
      <c r="C13" s="5" t="s">
        <v>7</v>
      </c>
      <c r="D13" s="5" t="s">
        <v>2</v>
      </c>
    </row>
    <row r="14" spans="2:4" x14ac:dyDescent="0.25">
      <c r="B14" s="8">
        <v>1</v>
      </c>
      <c r="C14" s="3" t="s">
        <v>10</v>
      </c>
      <c r="D14" s="3">
        <v>1362</v>
      </c>
    </row>
    <row r="15" spans="2:4" x14ac:dyDescent="0.25">
      <c r="B15" s="8">
        <v>2</v>
      </c>
      <c r="C15" s="3" t="s">
        <v>11</v>
      </c>
      <c r="D15" s="3">
        <v>840</v>
      </c>
    </row>
    <row r="16" spans="2:4" x14ac:dyDescent="0.25">
      <c r="B16" s="8">
        <v>3</v>
      </c>
      <c r="C16" s="3" t="s">
        <v>12</v>
      </c>
      <c r="D16" s="3">
        <v>245</v>
      </c>
    </row>
    <row r="17" spans="2:4" x14ac:dyDescent="0.25">
      <c r="B17" s="8">
        <v>4</v>
      </c>
      <c r="C17" s="3" t="s">
        <v>13</v>
      </c>
      <c r="D17" s="3">
        <v>125.6</v>
      </c>
    </row>
    <row r="18" spans="2:4" x14ac:dyDescent="0.25">
      <c r="B18" s="8">
        <v>5</v>
      </c>
      <c r="C18" s="3" t="s">
        <v>14</v>
      </c>
      <c r="D18" s="3">
        <v>62.17</v>
      </c>
    </row>
    <row r="19" spans="2:4" x14ac:dyDescent="0.25">
      <c r="B19" s="8">
        <v>6</v>
      </c>
      <c r="C19" s="3" t="s">
        <v>16</v>
      </c>
      <c r="D19" s="3">
        <v>178.9</v>
      </c>
    </row>
    <row r="20" spans="2:4" x14ac:dyDescent="0.25">
      <c r="B20" s="8">
        <v>7</v>
      </c>
      <c r="C20" s="3" t="s">
        <v>15</v>
      </c>
      <c r="D20" s="3">
        <v>550</v>
      </c>
    </row>
    <row r="21" spans="2:4" x14ac:dyDescent="0.25">
      <c r="B21" s="8">
        <v>8</v>
      </c>
      <c r="C21" s="3" t="s">
        <v>17</v>
      </c>
      <c r="D21" s="3">
        <v>51</v>
      </c>
    </row>
    <row r="22" spans="2:4" x14ac:dyDescent="0.25">
      <c r="B22" s="8">
        <v>9</v>
      </c>
      <c r="C22" s="10" t="s">
        <v>18</v>
      </c>
      <c r="D22" s="10">
        <v>45.5</v>
      </c>
    </row>
    <row r="23" spans="2:4" x14ac:dyDescent="0.25">
      <c r="B23" s="8">
        <v>10</v>
      </c>
      <c r="C23" s="3" t="s">
        <v>21</v>
      </c>
      <c r="D23" s="3">
        <v>48</v>
      </c>
    </row>
    <row r="24" spans="2:4" x14ac:dyDescent="0.25">
      <c r="B24" s="8">
        <v>11</v>
      </c>
      <c r="C24" s="3" t="s">
        <v>22</v>
      </c>
      <c r="D24" s="3">
        <v>108</v>
      </c>
    </row>
    <row r="25" spans="2:4" x14ac:dyDescent="0.25">
      <c r="B25" s="8">
        <v>12</v>
      </c>
      <c r="C25" s="10" t="s">
        <v>23</v>
      </c>
      <c r="D25" s="10">
        <f>12*10.5</f>
        <v>126</v>
      </c>
    </row>
    <row r="26" spans="2:4" ht="15.75" thickBot="1" x14ac:dyDescent="0.3">
      <c r="B26" s="8">
        <v>13</v>
      </c>
      <c r="C26" s="12" t="s">
        <v>24</v>
      </c>
      <c r="D26" s="14">
        <f>35.25*12.24</f>
        <v>431.46</v>
      </c>
    </row>
    <row r="27" spans="2:4" x14ac:dyDescent="0.25">
      <c r="B27" s="6"/>
      <c r="C27" s="7" t="s">
        <v>8</v>
      </c>
      <c r="D27" s="17">
        <f>SUM(D14:D26)</f>
        <v>4173.63</v>
      </c>
    </row>
    <row r="28" spans="2:4" x14ac:dyDescent="0.25">
      <c r="B28" s="15"/>
      <c r="C28" s="15"/>
      <c r="D28" s="15"/>
    </row>
    <row r="29" spans="2:4" x14ac:dyDescent="0.25">
      <c r="B29" s="16"/>
      <c r="C29" s="7" t="s">
        <v>26</v>
      </c>
      <c r="D29" s="17">
        <f>D27+D11</f>
        <v>13751.5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S.I.P.LTD.IMRAN-PC</dc:creator>
  <cp:lastModifiedBy>Rahul Gupta</cp:lastModifiedBy>
  <cp:lastPrinted>2023-01-04T12:18:03Z</cp:lastPrinted>
  <dcterms:created xsi:type="dcterms:W3CDTF">2022-12-21T09:50:54Z</dcterms:created>
  <dcterms:modified xsi:type="dcterms:W3CDTF">2023-01-19T09:04:57Z</dcterms:modified>
</cp:coreProperties>
</file>